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6" i="1"/>
  <c r="S28"/>
  <c r="I28" l="1"/>
  <c r="J28"/>
  <c r="K28"/>
  <c r="L28"/>
  <c r="M28"/>
  <c r="N28"/>
  <c r="O28"/>
  <c r="P28"/>
  <c r="Q28"/>
  <c r="R28"/>
  <c r="H28"/>
  <c r="G70"/>
  <c r="G68"/>
  <c r="G27"/>
  <c r="G24"/>
  <c r="I72"/>
  <c r="H72"/>
  <c r="G71"/>
  <c r="G25"/>
  <c r="G69"/>
  <c r="J72"/>
  <c r="K72"/>
  <c r="L72"/>
  <c r="M72"/>
  <c r="N72"/>
  <c r="O72"/>
  <c r="P72"/>
  <c r="Q72"/>
  <c r="R72"/>
  <c r="S72"/>
  <c r="G28" l="1"/>
  <c r="G72"/>
</calcChain>
</file>

<file path=xl/sharedStrings.xml><?xml version="1.0" encoding="utf-8"?>
<sst xmlns="http://schemas.openxmlformats.org/spreadsheetml/2006/main" count="118" uniqueCount="57">
  <si>
    <t xml:space="preserve">             Приложение № 2</t>
  </si>
  <si>
    <t xml:space="preserve">  к Правилам исполнения бюджета и его кассового обслуживания</t>
  </si>
  <si>
    <t>Утверждаю</t>
  </si>
  <si>
    <t>Руководитель администратора бюджетных программ</t>
  </si>
  <si>
    <t xml:space="preserve">                       ________________А. Шаменова</t>
  </si>
  <si>
    <t>Индивидуальный план финансирования государственного учреждения по платежам</t>
  </si>
  <si>
    <t>Вид бюджета</t>
  </si>
  <si>
    <t>городской</t>
  </si>
  <si>
    <t>Период</t>
  </si>
  <si>
    <t>2019год</t>
  </si>
  <si>
    <t>Ед. измерения</t>
  </si>
  <si>
    <t>тыс. тенге</t>
  </si>
  <si>
    <t>Администратор бюджетных программ</t>
  </si>
  <si>
    <t>ГУ "Рудненский городской отдел образования" акимата города Рудного</t>
  </si>
  <si>
    <t>Государственное учреждения</t>
  </si>
  <si>
    <t>КГКП "Ясли-сад № 10 " акимата города Рудного</t>
  </si>
  <si>
    <t>Функциональная группа</t>
  </si>
  <si>
    <t>Наименование расходов</t>
  </si>
  <si>
    <t>Финансовый план на год</t>
  </si>
  <si>
    <t>План по месяцам</t>
  </si>
  <si>
    <t>Администратор</t>
  </si>
  <si>
    <t>Программа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</si>
  <si>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</si>
  <si>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</si>
  <si>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</si>
  <si>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</si>
  <si>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</si>
  <si>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</si>
  <si>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</si>
  <si>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</si>
  <si>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</si>
  <si>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</si>
  <si>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</si>
  <si>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</si>
  <si>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Подпрограмма</t>
  </si>
  <si>
    <t>Специфика</t>
  </si>
  <si>
    <t>067</t>
  </si>
  <si>
    <t>015</t>
  </si>
  <si>
    <t>159</t>
  </si>
  <si>
    <t>Оплата прочих услуг и работ</t>
  </si>
  <si>
    <t>009</t>
  </si>
  <si>
    <t>011</t>
  </si>
  <si>
    <t>ИТОГО:</t>
  </si>
  <si>
    <t>акимата города Рудного  ____________</t>
  </si>
  <si>
    <t>М.П.</t>
  </si>
  <si>
    <t xml:space="preserve">             Приложение № 4</t>
  </si>
  <si>
    <t>Индивидуальный план финансирования государственного учреждения по обязательствам</t>
  </si>
  <si>
    <t>2019 год</t>
  </si>
  <si>
    <t>418</t>
  </si>
  <si>
    <t xml:space="preserve">Материально техническое оснащение государственных предприятий </t>
  </si>
  <si>
    <t>423</t>
  </si>
  <si>
    <t xml:space="preserve"> Капитальный ремонт помещений, зданий, сооружений государственных предприятий  
  </t>
  </si>
  <si>
    <t xml:space="preserve">Заведующая  КГКП  "Ясли-сад № 10" </t>
  </si>
  <si>
    <t>В.Носкова</t>
  </si>
  <si>
    <t>Бухгалтер:  ______________</t>
  </si>
  <si>
    <t>Н.Стеканова</t>
  </si>
  <si>
    <t>Бухгалтер ______________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</si>
</sst>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sz val="12"/>
      <name val="Arial Cyr"/>
      <family val="2"/>
      <charset val="204"/>
    </font>
    <font>
      <b/>
      <sz val="12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"/>
      <name val="Calibri"/>
      <family val="2"/>
      <charset val="204"/>
    </font>
    <font>
      <b/>
      <sz val="10"/>
      <name val="Arial Cyr"/>
      <family val="2"/>
      <charset val="204"/>
    </font>
    <font>
      <b/>
      <sz val="8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0" fillId="0" borderId="0" xfId="0" applyFill="1"/>
    <xf numFmtId="0" fontId="3" fillId="0" borderId="0" xfId="0" applyFont="1" applyFill="1"/>
    <xf numFmtId="0" fontId="3" fillId="0" borderId="0" xfId="0" applyFont="1"/>
    <xf numFmtId="0" fontId="4" fillId="0" borderId="0" xfId="0" applyFont="1"/>
    <xf numFmtId="0" fontId="5" fillId="0" borderId="0" xfId="0" applyFont="1" applyAlignme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/>
    <xf numFmtId="0" fontId="11" fillId="0" borderId="2" xfId="0" applyFont="1" applyBorder="1"/>
    <xf numFmtId="0" fontId="11" fillId="0" borderId="3" xfId="0" applyFont="1" applyBorder="1"/>
    <xf numFmtId="0" fontId="11" fillId="0" borderId="7" xfId="0" applyFont="1" applyBorder="1"/>
    <xf numFmtId="0" fontId="11" fillId="0" borderId="0" xfId="0" applyFont="1" applyBorder="1"/>
    <xf numFmtId="0" fontId="11" fillId="0" borderId="8" xfId="0" applyFont="1" applyBorder="1"/>
    <xf numFmtId="0" fontId="11" fillId="0" borderId="14" xfId="0" applyFont="1" applyBorder="1"/>
    <xf numFmtId="0" fontId="13" fillId="0" borderId="8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8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0" fontId="14" fillId="0" borderId="9" xfId="0" applyFont="1" applyBorder="1" applyAlignment="1">
      <alignment horizontal="left"/>
    </xf>
    <xf numFmtId="0" fontId="15" fillId="0" borderId="9" xfId="0" applyFont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14" fillId="0" borderId="9" xfId="0" applyFont="1" applyBorder="1" applyAlignment="1">
      <alignment horizontal="left" wrapText="1"/>
    </xf>
    <xf numFmtId="0" fontId="0" fillId="0" borderId="9" xfId="0" applyBorder="1"/>
    <xf numFmtId="0" fontId="0" fillId="0" borderId="19" xfId="0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3" fillId="0" borderId="9" xfId="0" applyFont="1" applyBorder="1" applyAlignment="1">
      <alignment horizontal="left"/>
    </xf>
    <xf numFmtId="0" fontId="16" fillId="0" borderId="9" xfId="0" applyFont="1" applyBorder="1" applyAlignment="1">
      <alignment horizontal="center"/>
    </xf>
    <xf numFmtId="0" fontId="0" fillId="0" borderId="0" xfId="0" applyBorder="1"/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3" fontId="0" fillId="0" borderId="0" xfId="0" applyNumberFormat="1"/>
    <xf numFmtId="0" fontId="7" fillId="0" borderId="9" xfId="0" applyFont="1" applyFill="1" applyBorder="1" applyAlignment="1">
      <alignment horizontal="center"/>
    </xf>
    <xf numFmtId="14" fontId="0" fillId="0" borderId="0" xfId="0" applyNumberFormat="1" applyFill="1"/>
    <xf numFmtId="49" fontId="0" fillId="0" borderId="0" xfId="0" applyNumberFormat="1" applyBorder="1" applyAlignment="1">
      <alignment horizontal="center"/>
    </xf>
    <xf numFmtId="49" fontId="0" fillId="0" borderId="0" xfId="0" applyNumberFormat="1" applyBorder="1" applyAlignment="1">
      <alignment horizontal="left"/>
    </xf>
    <xf numFmtId="0" fontId="16" fillId="2" borderId="9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0" fillId="3" borderId="9" xfId="0" applyFont="1" applyFill="1" applyBorder="1" applyAlignment="1">
      <alignment horizontal="center"/>
    </xf>
    <xf numFmtId="0" fontId="0" fillId="3" borderId="0" xfId="0" applyFill="1"/>
    <xf numFmtId="0" fontId="0" fillId="0" borderId="0" xfId="0" applyAlignment="1">
      <alignment horizontal="right"/>
    </xf>
    <xf numFmtId="0" fontId="0" fillId="2" borderId="9" xfId="0" applyFill="1" applyBorder="1" applyAlignment="1">
      <alignment horizontal="center"/>
    </xf>
    <xf numFmtId="0" fontId="0" fillId="0" borderId="0" xfId="0" applyAlignment="1">
      <alignment horizontal="center"/>
    </xf>
    <xf numFmtId="0" fontId="12" fillId="0" borderId="1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2" fillId="0" borderId="4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80"/>
  <sheetViews>
    <sheetView tabSelected="1" topLeftCell="A40" zoomScaleNormal="100" workbookViewId="0">
      <selection activeCell="P49" sqref="P49"/>
    </sheetView>
  </sheetViews>
  <sheetFormatPr defaultRowHeight="15"/>
  <cols>
    <col min="1" max="1" width="3" customWidth="1"/>
    <col min="2" max="2" width="4.7109375" customWidth="1"/>
    <col min="3" max="3" width="3.85546875" customWidth="1"/>
    <col min="4" max="4" width="6.140625" customWidth="1"/>
    <col min="5" max="5" width="5.7109375" customWidth="1"/>
    <col min="6" max="6" width="28.85546875" customWidth="1"/>
    <col min="17" max="17" width="11.5703125" customWidth="1"/>
    <col min="18" max="18" width="9.140625" customWidth="1"/>
    <col min="19" max="19" width="9.42578125" customWidth="1"/>
  </cols>
  <sheetData>
    <row r="2" spans="1:19">
      <c r="Q2" t="s">
        <v>0</v>
      </c>
    </row>
    <row r="3" spans="1:19">
      <c r="L3" s="56" t="s">
        <v>1</v>
      </c>
      <c r="M3" s="56"/>
      <c r="N3" s="56"/>
      <c r="O3" s="56"/>
      <c r="P3" s="56"/>
      <c r="Q3" s="56"/>
      <c r="R3" s="56"/>
      <c r="S3" s="56"/>
    </row>
    <row r="4" spans="1:19">
      <c r="N4" s="1" t="s">
        <v>2</v>
      </c>
      <c r="O4" s="1"/>
      <c r="P4" s="1"/>
      <c r="Q4" s="1"/>
      <c r="R4" s="1"/>
      <c r="S4" s="1"/>
    </row>
    <row r="5" spans="1:19">
      <c r="N5" s="2" t="s">
        <v>3</v>
      </c>
      <c r="P5" s="2"/>
      <c r="Q5" s="2"/>
      <c r="R5" s="2"/>
      <c r="S5" s="2"/>
    </row>
    <row r="6" spans="1:19">
      <c r="O6" s="3" t="s">
        <v>4</v>
      </c>
      <c r="P6" s="2"/>
      <c r="Q6" s="2"/>
      <c r="R6" s="2"/>
      <c r="S6" s="2"/>
    </row>
    <row r="7" spans="1:19">
      <c r="O7" s="2"/>
      <c r="P7" s="2"/>
      <c r="Q7" s="42">
        <v>43822</v>
      </c>
      <c r="R7" s="2"/>
      <c r="S7" s="2"/>
    </row>
    <row r="8" spans="1:19">
      <c r="P8" s="4"/>
      <c r="Q8" s="5"/>
      <c r="R8" s="5"/>
    </row>
    <row r="11" spans="1:19" ht="15.75">
      <c r="B11" s="6"/>
      <c r="C11" s="6"/>
      <c r="E11" s="6"/>
      <c r="F11" s="7" t="s">
        <v>5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5.7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>
      <c r="A13" s="8" t="s">
        <v>6</v>
      </c>
      <c r="B13" s="9"/>
      <c r="C13" s="8"/>
      <c r="D13" s="8"/>
      <c r="E13" s="8"/>
      <c r="F13" s="8" t="s">
        <v>7</v>
      </c>
    </row>
    <row r="14" spans="1:19">
      <c r="A14" s="8" t="s">
        <v>8</v>
      </c>
      <c r="B14" s="9"/>
      <c r="C14" s="8"/>
      <c r="D14" s="8"/>
      <c r="E14" s="8"/>
      <c r="F14" s="8" t="s">
        <v>9</v>
      </c>
    </row>
    <row r="15" spans="1:19">
      <c r="A15" s="8" t="s">
        <v>10</v>
      </c>
      <c r="B15" s="9"/>
      <c r="C15" s="8"/>
      <c r="D15" s="8"/>
      <c r="E15" s="8"/>
      <c r="F15" s="8" t="s">
        <v>11</v>
      </c>
    </row>
    <row r="16" spans="1:19">
      <c r="A16" s="8" t="s">
        <v>12</v>
      </c>
      <c r="B16" s="9"/>
      <c r="C16" s="8"/>
      <c r="D16" s="8"/>
      <c r="E16" s="8"/>
      <c r="F16" s="8" t="s">
        <v>13</v>
      </c>
    </row>
    <row r="17" spans="1:19">
      <c r="A17" s="8" t="s">
        <v>14</v>
      </c>
      <c r="B17" s="9"/>
      <c r="C17" s="8"/>
      <c r="D17" s="8"/>
      <c r="E17" s="8"/>
      <c r="F17" s="10" t="s">
        <v>15</v>
      </c>
      <c r="G17" s="11"/>
    </row>
    <row r="18" spans="1:19" ht="15.75" thickBot="1">
      <c r="B18" s="12"/>
    </row>
    <row r="19" spans="1:19">
      <c r="A19" s="13" t="s">
        <v>16</v>
      </c>
      <c r="B19" s="14"/>
      <c r="C19" s="14"/>
      <c r="D19" s="14"/>
      <c r="E19" s="15"/>
      <c r="F19" s="57" t="s">
        <v>17</v>
      </c>
      <c r="G19" s="60" t="s">
        <v>18</v>
      </c>
      <c r="H19" s="63" t="s">
        <v>19</v>
      </c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5"/>
    </row>
    <row r="20" spans="1:19">
      <c r="A20" s="16"/>
      <c r="B20" s="17" t="s">
        <v>20</v>
      </c>
      <c r="C20" s="17"/>
      <c r="D20" s="17"/>
      <c r="E20" s="18"/>
      <c r="F20" s="58"/>
      <c r="G20" s="61"/>
      <c r="H20" s="66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8"/>
    </row>
    <row r="21" spans="1:19">
      <c r="A21" s="16"/>
      <c r="B21" s="17"/>
      <c r="C21" s="17" t="s">
        <v>21</v>
      </c>
      <c r="D21" s="17"/>
      <c r="E21" s="18"/>
      <c r="F21" s="58"/>
      <c r="G21" s="61"/>
      <c r="H21" s="58" t="s">
        <v>22</v>
      </c>
      <c r="I21" s="58" t="s">
        <v>23</v>
      </c>
      <c r="J21" s="58" t="s">
        <v>24</v>
      </c>
      <c r="K21" s="58" t="s">
        <v>25</v>
      </c>
      <c r="L21" s="58" t="s">
        <v>26</v>
      </c>
      <c r="M21" s="58" t="s">
        <v>27</v>
      </c>
      <c r="N21" s="58" t="s">
        <v>28</v>
      </c>
      <c r="O21" s="58" t="s">
        <v>29</v>
      </c>
      <c r="P21" s="58" t="s">
        <v>30</v>
      </c>
      <c r="Q21" s="58" t="s">
        <v>31</v>
      </c>
      <c r="R21" s="58" t="s">
        <v>32</v>
      </c>
      <c r="S21" s="54" t="s">
        <v>33</v>
      </c>
    </row>
    <row r="22" spans="1:19">
      <c r="A22" s="16"/>
      <c r="B22" s="17"/>
      <c r="C22" s="17"/>
      <c r="D22" s="17" t="s">
        <v>34</v>
      </c>
      <c r="E22" s="18"/>
      <c r="F22" s="58"/>
      <c r="G22" s="61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4"/>
    </row>
    <row r="23" spans="1:19" ht="15.75" thickBot="1">
      <c r="A23" s="19"/>
      <c r="B23" s="17"/>
      <c r="C23" s="17"/>
      <c r="D23" s="17"/>
      <c r="E23" s="20" t="s">
        <v>35</v>
      </c>
      <c r="F23" s="59"/>
      <c r="G23" s="62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5"/>
    </row>
    <row r="24" spans="1:19" ht="15.75" thickBot="1">
      <c r="A24" s="21">
        <v>4</v>
      </c>
      <c r="B24" s="22">
        <v>464</v>
      </c>
      <c r="C24" s="23" t="s">
        <v>40</v>
      </c>
      <c r="D24" s="23" t="s">
        <v>37</v>
      </c>
      <c r="E24" s="24" t="s">
        <v>38</v>
      </c>
      <c r="F24" s="25" t="s">
        <v>39</v>
      </c>
      <c r="G24" s="26">
        <f>SUM(H24:S24)</f>
        <v>91894</v>
      </c>
      <c r="H24" s="27">
        <v>8100</v>
      </c>
      <c r="I24" s="27">
        <v>8100</v>
      </c>
      <c r="J24" s="27">
        <v>8072</v>
      </c>
      <c r="K24" s="27">
        <v>8100</v>
      </c>
      <c r="L24" s="27">
        <v>8100</v>
      </c>
      <c r="M24" s="27">
        <v>4854</v>
      </c>
      <c r="N24" s="27">
        <v>3520</v>
      </c>
      <c r="O24" s="27">
        <v>6000</v>
      </c>
      <c r="P24" s="48">
        <v>8100</v>
      </c>
      <c r="Q24" s="27">
        <v>12954</v>
      </c>
      <c r="R24" s="27">
        <v>7900</v>
      </c>
      <c r="S24" s="49">
        <v>8094</v>
      </c>
    </row>
    <row r="25" spans="1:19" ht="15.75" thickBot="1">
      <c r="A25" s="21">
        <v>4</v>
      </c>
      <c r="B25" s="22">
        <v>464</v>
      </c>
      <c r="C25" s="23" t="s">
        <v>40</v>
      </c>
      <c r="D25" s="23" t="s">
        <v>41</v>
      </c>
      <c r="E25" s="24" t="s">
        <v>38</v>
      </c>
      <c r="F25" s="25" t="s">
        <v>39</v>
      </c>
      <c r="G25" s="26">
        <f>SUM(H25:S25)</f>
        <v>10865.1</v>
      </c>
      <c r="H25" s="27"/>
      <c r="I25" s="27">
        <v>1158</v>
      </c>
      <c r="J25" s="27">
        <v>590</v>
      </c>
      <c r="K25" s="27">
        <v>850</v>
      </c>
      <c r="L25" s="27">
        <v>710</v>
      </c>
      <c r="M25" s="27">
        <v>1370</v>
      </c>
      <c r="N25" s="27">
        <v>113</v>
      </c>
      <c r="O25" s="27">
        <v>2031.5</v>
      </c>
      <c r="P25" s="27">
        <v>903</v>
      </c>
      <c r="Q25" s="27">
        <v>1963</v>
      </c>
      <c r="R25" s="27">
        <v>1037.5</v>
      </c>
      <c r="S25" s="52">
        <v>139.1</v>
      </c>
    </row>
    <row r="26" spans="1:19" ht="37.5" thickBot="1">
      <c r="A26" s="21">
        <v>4</v>
      </c>
      <c r="B26" s="22">
        <v>464</v>
      </c>
      <c r="C26" s="23" t="s">
        <v>36</v>
      </c>
      <c r="D26" s="23" t="s">
        <v>37</v>
      </c>
      <c r="E26" s="24" t="s">
        <v>48</v>
      </c>
      <c r="F26" s="29" t="s">
        <v>49</v>
      </c>
      <c r="G26" s="26">
        <f>SUM(H26:S26)</f>
        <v>720.5</v>
      </c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>
        <v>540.20000000000005</v>
      </c>
      <c r="S26" s="28">
        <v>180.3</v>
      </c>
    </row>
    <row r="27" spans="1:19" ht="60" customHeight="1">
      <c r="A27" s="21">
        <v>4</v>
      </c>
      <c r="B27" s="22">
        <v>464</v>
      </c>
      <c r="C27" s="23" t="s">
        <v>36</v>
      </c>
      <c r="D27" s="23" t="s">
        <v>37</v>
      </c>
      <c r="E27" s="24" t="s">
        <v>50</v>
      </c>
      <c r="F27" s="29" t="s">
        <v>51</v>
      </c>
      <c r="G27" s="45">
        <f>M27+N27+P27</f>
        <v>52559.199999999997</v>
      </c>
      <c r="H27" s="27"/>
      <c r="I27" s="27"/>
      <c r="J27" s="27"/>
      <c r="K27" s="27"/>
      <c r="L27" s="27"/>
      <c r="M27" s="27">
        <v>9999.4</v>
      </c>
      <c r="N27" s="27">
        <v>30000</v>
      </c>
      <c r="O27" s="27"/>
      <c r="P27" s="41">
        <v>12559.8</v>
      </c>
      <c r="Q27" s="27"/>
      <c r="R27" s="27"/>
      <c r="S27" s="28"/>
    </row>
    <row r="28" spans="1:19">
      <c r="A28" s="30"/>
      <c r="B28" s="31"/>
      <c r="C28" s="32"/>
      <c r="D28" s="32"/>
      <c r="E28" s="32"/>
      <c r="F28" s="33" t="s">
        <v>42</v>
      </c>
      <c r="G28" s="45">
        <f>SUM(H28:S28)</f>
        <v>156038.80000000002</v>
      </c>
      <c r="H28" s="34">
        <f>SUM(H24:H27)</f>
        <v>8100</v>
      </c>
      <c r="I28" s="34">
        <f t="shared" ref="I28:R28" si="0">SUM(I24:I27)</f>
        <v>9258</v>
      </c>
      <c r="J28" s="34">
        <f t="shared" si="0"/>
        <v>8662</v>
      </c>
      <c r="K28" s="34">
        <f t="shared" si="0"/>
        <v>8950</v>
      </c>
      <c r="L28" s="34">
        <f t="shared" si="0"/>
        <v>8810</v>
      </c>
      <c r="M28" s="34">
        <f t="shared" si="0"/>
        <v>16223.4</v>
      </c>
      <c r="N28" s="34">
        <f t="shared" si="0"/>
        <v>33633</v>
      </c>
      <c r="O28" s="34">
        <f t="shared" si="0"/>
        <v>8031.5</v>
      </c>
      <c r="P28" s="34">
        <f t="shared" si="0"/>
        <v>21562.799999999999</v>
      </c>
      <c r="Q28" s="34">
        <f t="shared" si="0"/>
        <v>14917</v>
      </c>
      <c r="R28" s="34">
        <f t="shared" si="0"/>
        <v>9477.7000000000007</v>
      </c>
      <c r="S28" s="34">
        <f>SUM(S24:S27)</f>
        <v>8413.4</v>
      </c>
    </row>
    <row r="29" spans="1:19">
      <c r="B29" s="35"/>
      <c r="C29" s="35"/>
      <c r="D29" s="35"/>
      <c r="E29" s="35"/>
      <c r="F29" s="36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  <row r="30" spans="1:19">
      <c r="B30" s="35"/>
      <c r="C30" s="35"/>
      <c r="D30" s="35"/>
      <c r="E30" s="35"/>
      <c r="F30" s="35"/>
      <c r="G30" s="38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</row>
    <row r="32" spans="1:19">
      <c r="F32" s="40"/>
    </row>
    <row r="33" spans="4:19">
      <c r="D33" s="51"/>
      <c r="E33" t="s">
        <v>52</v>
      </c>
    </row>
    <row r="34" spans="4:19">
      <c r="E34" t="s">
        <v>43</v>
      </c>
      <c r="G34" t="s">
        <v>53</v>
      </c>
      <c r="L34" t="s">
        <v>54</v>
      </c>
      <c r="P34" t="s">
        <v>55</v>
      </c>
    </row>
    <row r="36" spans="4:19">
      <c r="E36" t="s">
        <v>44</v>
      </c>
    </row>
    <row r="38" spans="4:19">
      <c r="O38" s="50"/>
      <c r="P38" s="50"/>
      <c r="Q38" s="50"/>
      <c r="R38" s="50"/>
      <c r="S38" s="50"/>
    </row>
    <row r="45" spans="4:19">
      <c r="Q45" t="s">
        <v>45</v>
      </c>
    </row>
    <row r="46" spans="4:19">
      <c r="L46" s="56" t="s">
        <v>1</v>
      </c>
      <c r="M46" s="56"/>
      <c r="N46" s="56"/>
      <c r="O46" s="56"/>
      <c r="P46" s="56"/>
      <c r="Q46" s="56"/>
      <c r="R46" s="56"/>
      <c r="S46" s="56"/>
    </row>
    <row r="47" spans="4:19">
      <c r="N47" s="1" t="s">
        <v>2</v>
      </c>
      <c r="O47" s="1"/>
      <c r="P47" s="1"/>
      <c r="Q47" s="1"/>
      <c r="R47" s="1"/>
      <c r="S47" s="1"/>
    </row>
    <row r="48" spans="4:19">
      <c r="N48" s="2" t="s">
        <v>3</v>
      </c>
      <c r="P48" s="2"/>
      <c r="Q48" s="2"/>
      <c r="R48" s="2"/>
      <c r="S48" s="2"/>
    </row>
    <row r="49" spans="1:20">
      <c r="O49" s="3"/>
      <c r="P49" s="3" t="s">
        <v>4</v>
      </c>
      <c r="Q49" s="2"/>
      <c r="R49" s="2"/>
      <c r="S49" s="2"/>
    </row>
    <row r="50" spans="1:20">
      <c r="O50" s="2"/>
      <c r="P50" s="2"/>
      <c r="Q50" s="42">
        <v>43822</v>
      </c>
      <c r="R50" s="2"/>
      <c r="S50" s="2"/>
    </row>
    <row r="51" spans="1:20">
      <c r="O51" s="2"/>
      <c r="P51" s="2"/>
      <c r="Q51" s="2"/>
      <c r="R51" s="2"/>
      <c r="S51" s="2"/>
    </row>
    <row r="52" spans="1:20">
      <c r="P52" s="4"/>
      <c r="Q52" s="5"/>
      <c r="R52" s="5"/>
    </row>
    <row r="55" spans="1:20" ht="15.75">
      <c r="B55" s="6"/>
      <c r="C55" s="6"/>
      <c r="E55" s="6"/>
      <c r="F55" s="7" t="s">
        <v>46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</row>
    <row r="56" spans="1:20" ht="15.7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</row>
    <row r="57" spans="1:20">
      <c r="A57" s="8" t="s">
        <v>6</v>
      </c>
      <c r="B57" s="9"/>
      <c r="C57" s="8"/>
      <c r="D57" s="8"/>
      <c r="E57" s="8"/>
      <c r="F57" s="8" t="s">
        <v>7</v>
      </c>
    </row>
    <row r="58" spans="1:20">
      <c r="A58" s="8" t="s">
        <v>8</v>
      </c>
      <c r="B58" s="9"/>
      <c r="C58" s="8"/>
      <c r="D58" s="8"/>
      <c r="E58" s="8"/>
      <c r="F58" s="8" t="s">
        <v>47</v>
      </c>
    </row>
    <row r="59" spans="1:20">
      <c r="A59" s="8" t="s">
        <v>10</v>
      </c>
      <c r="B59" s="9"/>
      <c r="C59" s="8"/>
      <c r="D59" s="8"/>
      <c r="E59" s="8"/>
      <c r="F59" s="8" t="s">
        <v>11</v>
      </c>
    </row>
    <row r="60" spans="1:20">
      <c r="A60" s="8" t="s">
        <v>12</v>
      </c>
      <c r="B60" s="9"/>
      <c r="C60" s="8"/>
      <c r="D60" s="8"/>
      <c r="E60" s="8"/>
      <c r="F60" s="8" t="s">
        <v>13</v>
      </c>
    </row>
    <row r="61" spans="1:20">
      <c r="A61" s="8" t="s">
        <v>14</v>
      </c>
      <c r="B61" s="9"/>
      <c r="C61" s="8"/>
      <c r="D61" s="8"/>
      <c r="E61" s="8"/>
      <c r="F61" s="10" t="s">
        <v>15</v>
      </c>
      <c r="G61" s="11"/>
    </row>
    <row r="62" spans="1:20" ht="15.75" thickBot="1">
      <c r="A62" s="35"/>
      <c r="B62" s="39"/>
      <c r="C62" s="43"/>
      <c r="D62" s="43"/>
      <c r="E62" s="43"/>
      <c r="F62" s="44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5"/>
    </row>
    <row r="63" spans="1:20">
      <c r="A63" s="13" t="s">
        <v>16</v>
      </c>
      <c r="B63" s="14"/>
      <c r="C63" s="14"/>
      <c r="D63" s="14"/>
      <c r="E63" s="15"/>
      <c r="F63" s="69" t="s">
        <v>17</v>
      </c>
      <c r="G63" s="72" t="s">
        <v>18</v>
      </c>
      <c r="H63" s="63" t="s">
        <v>19</v>
      </c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5"/>
    </row>
    <row r="64" spans="1:20">
      <c r="A64" s="16"/>
      <c r="B64" s="17" t="s">
        <v>20</v>
      </c>
      <c r="C64" s="17"/>
      <c r="D64" s="17"/>
      <c r="E64" s="18"/>
      <c r="F64" s="70"/>
      <c r="G64" s="73"/>
      <c r="H64" s="66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8"/>
    </row>
    <row r="65" spans="1:19">
      <c r="A65" s="16"/>
      <c r="B65" s="17"/>
      <c r="C65" s="17" t="s">
        <v>21</v>
      </c>
      <c r="D65" s="17"/>
      <c r="E65" s="18"/>
      <c r="F65" s="70"/>
      <c r="G65" s="73"/>
      <c r="H65" s="59" t="s">
        <v>22</v>
      </c>
      <c r="I65" s="59" t="s">
        <v>23</v>
      </c>
      <c r="J65" s="59" t="s">
        <v>24</v>
      </c>
      <c r="K65" s="59" t="s">
        <v>25</v>
      </c>
      <c r="L65" s="59" t="s">
        <v>26</v>
      </c>
      <c r="M65" s="59" t="s">
        <v>27</v>
      </c>
      <c r="N65" s="59" t="s">
        <v>28</v>
      </c>
      <c r="O65" s="59" t="s">
        <v>29</v>
      </c>
      <c r="P65" s="59" t="s">
        <v>30</v>
      </c>
      <c r="Q65" s="59" t="s">
        <v>31</v>
      </c>
      <c r="R65" s="59" t="s">
        <v>32</v>
      </c>
      <c r="S65" s="55" t="s">
        <v>33</v>
      </c>
    </row>
    <row r="66" spans="1:19">
      <c r="A66" s="16"/>
      <c r="B66" s="17"/>
      <c r="C66" s="17"/>
      <c r="D66" s="17" t="s">
        <v>34</v>
      </c>
      <c r="E66" s="18"/>
      <c r="F66" s="70"/>
      <c r="G66" s="73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5"/>
    </row>
    <row r="67" spans="1:19" ht="15.75" thickBot="1">
      <c r="A67" s="19"/>
      <c r="B67" s="17"/>
      <c r="C67" s="17"/>
      <c r="D67" s="17"/>
      <c r="E67" s="20" t="s">
        <v>35</v>
      </c>
      <c r="F67" s="71"/>
      <c r="G67" s="74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6"/>
    </row>
    <row r="68" spans="1:19" ht="15.75" thickBot="1">
      <c r="A68" s="21">
        <v>4</v>
      </c>
      <c r="B68" s="22">
        <v>464</v>
      </c>
      <c r="C68" s="23" t="s">
        <v>40</v>
      </c>
      <c r="D68" s="23" t="s">
        <v>37</v>
      </c>
      <c r="E68" s="24" t="s">
        <v>38</v>
      </c>
      <c r="F68" s="25" t="s">
        <v>39</v>
      </c>
      <c r="G68" s="45">
        <f>SUM(H68:S68)</f>
        <v>91894</v>
      </c>
      <c r="H68" s="46">
        <v>91894</v>
      </c>
      <c r="I68" s="46"/>
      <c r="J68" s="46"/>
      <c r="K68" s="45"/>
      <c r="L68" s="45"/>
      <c r="M68" s="45"/>
      <c r="N68" s="45"/>
      <c r="O68" s="45"/>
      <c r="P68" s="45"/>
      <c r="Q68" s="45"/>
      <c r="R68" s="45"/>
      <c r="S68" s="45"/>
    </row>
    <row r="69" spans="1:19" ht="15.75" thickBot="1">
      <c r="A69" s="21">
        <v>4</v>
      </c>
      <c r="B69" s="22">
        <v>464</v>
      </c>
      <c r="C69" s="23" t="s">
        <v>40</v>
      </c>
      <c r="D69" s="23" t="s">
        <v>41</v>
      </c>
      <c r="E69" s="24" t="s">
        <v>38</v>
      </c>
      <c r="F69" s="25" t="s">
        <v>39</v>
      </c>
      <c r="G69" s="45">
        <f t="shared" ref="G69:G70" si="1">SUM(H69:S69)</f>
        <v>10865.1</v>
      </c>
      <c r="H69" s="46">
        <v>10181</v>
      </c>
      <c r="I69" s="46"/>
      <c r="J69" s="46"/>
      <c r="K69" s="45"/>
      <c r="L69" s="46">
        <v>684.1</v>
      </c>
      <c r="M69" s="45"/>
      <c r="N69" s="45"/>
      <c r="O69" s="45"/>
      <c r="P69" s="45"/>
      <c r="Q69" s="45"/>
      <c r="R69" s="45"/>
      <c r="S69" s="45"/>
    </row>
    <row r="70" spans="1:19" ht="37.5" thickBot="1">
      <c r="A70" s="47">
        <v>4</v>
      </c>
      <c r="B70" s="22">
        <v>464</v>
      </c>
      <c r="C70" s="23" t="s">
        <v>36</v>
      </c>
      <c r="D70" s="23" t="s">
        <v>37</v>
      </c>
      <c r="E70" s="24" t="s">
        <v>48</v>
      </c>
      <c r="F70" s="29" t="s">
        <v>49</v>
      </c>
      <c r="G70" s="45">
        <f t="shared" si="1"/>
        <v>720.5</v>
      </c>
      <c r="H70" s="46"/>
      <c r="I70" s="46"/>
      <c r="J70" s="46"/>
      <c r="K70" s="45"/>
      <c r="L70" s="45"/>
      <c r="M70" s="45"/>
      <c r="N70" s="45"/>
      <c r="O70" s="46">
        <v>720.5</v>
      </c>
      <c r="P70" s="45"/>
      <c r="Q70" s="45"/>
      <c r="R70" s="45"/>
      <c r="S70" s="45"/>
    </row>
    <row r="71" spans="1:19" ht="60.75">
      <c r="A71" s="21">
        <v>4</v>
      </c>
      <c r="B71" s="22">
        <v>464</v>
      </c>
      <c r="C71" s="23" t="s">
        <v>36</v>
      </c>
      <c r="D71" s="23" t="s">
        <v>37</v>
      </c>
      <c r="E71" s="24" t="s">
        <v>50</v>
      </c>
      <c r="F71" s="29" t="s">
        <v>51</v>
      </c>
      <c r="G71" s="45">
        <f t="shared" ref="G71" si="2">SUM(H71:S71)</f>
        <v>52559.199999999997</v>
      </c>
      <c r="H71" s="46">
        <v>44525</v>
      </c>
      <c r="I71" s="46">
        <v>8034.2</v>
      </c>
      <c r="J71" s="46"/>
      <c r="K71" s="45"/>
      <c r="L71" s="45"/>
      <c r="M71" s="45"/>
      <c r="N71" s="45"/>
      <c r="O71" s="45"/>
      <c r="P71" s="45"/>
      <c r="Q71" s="45"/>
      <c r="R71" s="45"/>
      <c r="S71" s="45"/>
    </row>
    <row r="72" spans="1:19">
      <c r="A72" s="30"/>
      <c r="B72" s="31"/>
      <c r="C72" s="32"/>
      <c r="D72" s="32"/>
      <c r="E72" s="32"/>
      <c r="F72" s="33" t="s">
        <v>42</v>
      </c>
      <c r="G72" s="45">
        <f>SUM(G68:G71)</f>
        <v>156038.79999999999</v>
      </c>
      <c r="H72" s="34">
        <f>SUM(H68:H71)</f>
        <v>146600</v>
      </c>
      <c r="I72" s="34">
        <f>SUM(I68:I71)</f>
        <v>8034.2</v>
      </c>
      <c r="J72" s="34">
        <f t="shared" ref="J72:S72" si="3">SUM(J68:J70)</f>
        <v>0</v>
      </c>
      <c r="K72" s="34">
        <f t="shared" si="3"/>
        <v>0</v>
      </c>
      <c r="L72" s="34">
        <f t="shared" si="3"/>
        <v>684.1</v>
      </c>
      <c r="M72" s="34">
        <f t="shared" si="3"/>
        <v>0</v>
      </c>
      <c r="N72" s="34">
        <f t="shared" si="3"/>
        <v>0</v>
      </c>
      <c r="O72" s="34">
        <f t="shared" si="3"/>
        <v>720.5</v>
      </c>
      <c r="P72" s="34">
        <f t="shared" si="3"/>
        <v>0</v>
      </c>
      <c r="Q72" s="34">
        <f t="shared" si="3"/>
        <v>0</v>
      </c>
      <c r="R72" s="34">
        <f t="shared" si="3"/>
        <v>0</v>
      </c>
      <c r="S72" s="34">
        <f t="shared" si="3"/>
        <v>0</v>
      </c>
    </row>
    <row r="77" spans="1:19">
      <c r="D77" t="s">
        <v>52</v>
      </c>
    </row>
    <row r="78" spans="1:19">
      <c r="D78" s="53" t="s">
        <v>43</v>
      </c>
      <c r="E78" s="53"/>
      <c r="F78" s="53"/>
      <c r="G78" t="s">
        <v>53</v>
      </c>
      <c r="K78" t="s">
        <v>56</v>
      </c>
      <c r="O78" t="s">
        <v>55</v>
      </c>
    </row>
    <row r="80" spans="1:19">
      <c r="D80" t="s">
        <v>44</v>
      </c>
    </row>
  </sheetData>
  <mergeCells count="33">
    <mergeCell ref="P21:P23"/>
    <mergeCell ref="S65:S67"/>
    <mergeCell ref="R21:R23"/>
    <mergeCell ref="L46:S46"/>
    <mergeCell ref="Q21:Q23"/>
    <mergeCell ref="H63:S64"/>
    <mergeCell ref="H65:H67"/>
    <mergeCell ref="I65:I67"/>
    <mergeCell ref="J65:J67"/>
    <mergeCell ref="K65:K67"/>
    <mergeCell ref="L65:L67"/>
    <mergeCell ref="M65:M67"/>
    <mergeCell ref="N65:N67"/>
    <mergeCell ref="O65:O67"/>
    <mergeCell ref="P65:P67"/>
    <mergeCell ref="R65:R67"/>
    <mergeCell ref="Q65:Q67"/>
    <mergeCell ref="D78:F78"/>
    <mergeCell ref="S21:S23"/>
    <mergeCell ref="L3:S3"/>
    <mergeCell ref="F19:F23"/>
    <mergeCell ref="G19:G23"/>
    <mergeCell ref="H19:S20"/>
    <mergeCell ref="H21:H23"/>
    <mergeCell ref="I21:I23"/>
    <mergeCell ref="J21:J23"/>
    <mergeCell ref="K21:K23"/>
    <mergeCell ref="L21:L23"/>
    <mergeCell ref="M21:M23"/>
    <mergeCell ref="N21:N23"/>
    <mergeCell ref="O21:O23"/>
    <mergeCell ref="F63:F67"/>
    <mergeCell ref="G63:G67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25"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2020-01-05T16:10:00Z</dcterms:modified>
</cp:coreProperties>
</file>